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31AD3B01-3898-44CF-A3F0-EB30F04D0599}" xr6:coauthVersionLast="47" xr6:coauthVersionMax="47" xr10:uidLastSave="{00000000-0000-0000-0000-000000000000}"/>
  <bookViews>
    <workbookView xWindow="9024" yWindow="1044" windowWidth="17376" windowHeight="10740" xr2:uid="{00000000-000D-0000-FFFF-FFFF00000000}"/>
  </bookViews>
  <sheets>
    <sheet name="Table.s1-QC_statisti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G39" i="1"/>
  <c r="F40" i="1"/>
  <c r="F39" i="1"/>
  <c r="F37" i="1"/>
  <c r="G37" i="1"/>
</calcChain>
</file>

<file path=xl/sharedStrings.xml><?xml version="1.0" encoding="utf-8"?>
<sst xmlns="http://schemas.openxmlformats.org/spreadsheetml/2006/main" count="46" uniqueCount="46">
  <si>
    <t>map to genome(%)</t>
    <phoneticPr fontId="1" type="noConversion"/>
  </si>
  <si>
    <t>map to exon(%)</t>
    <phoneticPr fontId="1" type="noConversion"/>
  </si>
  <si>
    <t>map to intergenic(%)</t>
    <phoneticPr fontId="1" type="noConversion"/>
  </si>
  <si>
    <t>Sample</t>
    <phoneticPr fontId="1" type="noConversion"/>
  </si>
  <si>
    <t>Median UMI counts per cell</t>
    <phoneticPr fontId="1" type="noConversion"/>
  </si>
  <si>
    <t>Median genes per cell</t>
    <phoneticPr fontId="1" type="noConversion"/>
  </si>
  <si>
    <t>Mean reads per cell</t>
    <phoneticPr fontId="1" type="noConversion"/>
  </si>
  <si>
    <t>Total</t>
    <phoneticPr fontId="1" type="noConversion"/>
  </si>
  <si>
    <t>Average</t>
    <phoneticPr fontId="1" type="noConversion"/>
  </si>
  <si>
    <t>Min</t>
    <phoneticPr fontId="1" type="noConversion"/>
  </si>
  <si>
    <t>Max</t>
    <phoneticPr fontId="1" type="noConversion"/>
  </si>
  <si>
    <t>Data S1. QC_statistic for each library.</t>
    <phoneticPr fontId="1" type="noConversion"/>
  </si>
  <si>
    <t>AE-gill1</t>
    <phoneticPr fontId="1" type="noConversion"/>
  </si>
  <si>
    <t>AE-gill2</t>
  </si>
  <si>
    <t>AE-gill3</t>
  </si>
  <si>
    <t>AE-gill4</t>
  </si>
  <si>
    <t>AE-lung1</t>
    <phoneticPr fontId="1" type="noConversion"/>
  </si>
  <si>
    <t>AE-lung2</t>
  </si>
  <si>
    <t>AE-lung3</t>
  </si>
  <si>
    <t>AE-lung4</t>
  </si>
  <si>
    <t>AE-gill5</t>
    <phoneticPr fontId="1" type="noConversion"/>
  </si>
  <si>
    <t>AE-gill6</t>
  </si>
  <si>
    <t>AE-gill7</t>
  </si>
  <si>
    <t>AE-gill8</t>
  </si>
  <si>
    <t>AE-lung5</t>
    <phoneticPr fontId="1" type="noConversion"/>
  </si>
  <si>
    <t>AE-lung6</t>
  </si>
  <si>
    <t>AE-lung7</t>
  </si>
  <si>
    <t>AE-lung8</t>
  </si>
  <si>
    <t>FW-gill1</t>
    <phoneticPr fontId="1" type="noConversion"/>
  </si>
  <si>
    <t>FW-gill2</t>
  </si>
  <si>
    <t>FW-gill3</t>
  </si>
  <si>
    <t>FW-gill4</t>
  </si>
  <si>
    <t>FW-lung1</t>
    <phoneticPr fontId="1" type="noConversion"/>
  </si>
  <si>
    <t>FW-lung2</t>
  </si>
  <si>
    <t>FW-lung3</t>
  </si>
  <si>
    <t>FW-lung4</t>
  </si>
  <si>
    <t>FW-gill5</t>
    <phoneticPr fontId="1" type="noConversion"/>
  </si>
  <si>
    <t>FW-gill6</t>
  </si>
  <si>
    <t>FW-gill7</t>
  </si>
  <si>
    <t>FW-gill8</t>
  </si>
  <si>
    <t>FW-lung5</t>
    <phoneticPr fontId="1" type="noConversion"/>
  </si>
  <si>
    <t>FW-lung6</t>
  </si>
  <si>
    <t>FW-lung7</t>
  </si>
  <si>
    <t>FW-lung8</t>
  </si>
  <si>
    <t>FW-gill9</t>
    <phoneticPr fontId="1" type="noConversion"/>
  </si>
  <si>
    <t>FW-gill10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</si>
</sst>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topLeftCell="A22" workbookViewId="0">
      <selection activeCell="B38" sqref="B38"/>
    </sheetView>
  </sheetViews>
  <sheetFormatPr defaultRowHeight="13.8" x14ac:dyDescent="0.25"/>
  <cols>
    <col min="1" max="4" width="20.88671875" style="2" customWidth="1"/>
    <col min="5" max="5" width="32.77734375" style="2" customWidth="1"/>
    <col min="6" max="6" width="25.88671875" style="2" customWidth="1"/>
    <col min="7" max="7" width="23.44140625" style="2" customWidth="1"/>
  </cols>
  <sheetData>
    <row r="1" spans="1:7" ht="17.399999999999999" x14ac:dyDescent="0.25">
      <c r="A1" s="1" t="s">
        <v>11</v>
      </c>
    </row>
    <row r="2" spans="1:7" ht="15.6" x14ac:dyDescent="0.25">
      <c r="A2" s="3" t="s">
        <v>3</v>
      </c>
      <c r="B2" s="3" t="s">
        <v>0</v>
      </c>
      <c r="C2" s="3" t="s">
        <v>1</v>
      </c>
      <c r="D2" s="3" t="s">
        <v>2</v>
      </c>
      <c r="E2" s="3" t="s">
        <v>4</v>
      </c>
      <c r="F2" s="3" t="s">
        <v>5</v>
      </c>
      <c r="G2" s="3" t="s">
        <v>6</v>
      </c>
    </row>
    <row r="3" spans="1:7" x14ac:dyDescent="0.25">
      <c r="A3" s="4" t="s">
        <v>12</v>
      </c>
      <c r="B3" s="4">
        <v>90</v>
      </c>
      <c r="C3" s="4">
        <v>25.8</v>
      </c>
      <c r="D3" s="4">
        <v>50.8</v>
      </c>
      <c r="E3" s="6">
        <v>3517</v>
      </c>
      <c r="F3" s="4">
        <v>740</v>
      </c>
      <c r="G3" s="6">
        <v>20572</v>
      </c>
    </row>
    <row r="4" spans="1:7" x14ac:dyDescent="0.25">
      <c r="A4" s="4" t="s">
        <v>13</v>
      </c>
      <c r="B4" s="4">
        <v>88.6</v>
      </c>
      <c r="C4" s="4">
        <v>27</v>
      </c>
      <c r="D4" s="4">
        <v>48.9</v>
      </c>
      <c r="E4" s="6">
        <v>4633</v>
      </c>
      <c r="F4" s="4">
        <v>883</v>
      </c>
      <c r="G4" s="6">
        <v>31559</v>
      </c>
    </row>
    <row r="5" spans="1:7" x14ac:dyDescent="0.25">
      <c r="A5" s="4" t="s">
        <v>14</v>
      </c>
      <c r="B5" s="4">
        <v>87.8</v>
      </c>
      <c r="C5" s="4">
        <v>24.4</v>
      </c>
      <c r="D5" s="4">
        <v>53.1</v>
      </c>
      <c r="E5" s="6">
        <v>1390</v>
      </c>
      <c r="F5" s="4">
        <v>387</v>
      </c>
      <c r="G5" s="6">
        <v>5340</v>
      </c>
    </row>
    <row r="6" spans="1:7" x14ac:dyDescent="0.25">
      <c r="A6" s="4" t="s">
        <v>15</v>
      </c>
      <c r="B6" s="4">
        <v>88.8</v>
      </c>
      <c r="C6" s="4">
        <v>26.8</v>
      </c>
      <c r="D6" s="4">
        <v>50.6</v>
      </c>
      <c r="E6" s="6">
        <v>4654</v>
      </c>
      <c r="F6" s="4">
        <v>896</v>
      </c>
      <c r="G6" s="6">
        <v>32679</v>
      </c>
    </row>
    <row r="7" spans="1:7" x14ac:dyDescent="0.25">
      <c r="A7" s="4" t="s">
        <v>16</v>
      </c>
      <c r="B7" s="4">
        <v>88.6</v>
      </c>
      <c r="C7" s="4">
        <v>17.899999999999999</v>
      </c>
      <c r="D7" s="4">
        <v>61.4</v>
      </c>
      <c r="E7" s="6">
        <v>1101</v>
      </c>
      <c r="F7" s="4">
        <v>293</v>
      </c>
      <c r="G7" s="6">
        <v>8995</v>
      </c>
    </row>
    <row r="8" spans="1:7" x14ac:dyDescent="0.25">
      <c r="A8" s="4" t="s">
        <v>17</v>
      </c>
      <c r="B8" s="4">
        <v>84.5</v>
      </c>
      <c r="C8" s="4">
        <v>15.2</v>
      </c>
      <c r="D8" s="4">
        <v>63.4</v>
      </c>
      <c r="E8" s="6">
        <v>780</v>
      </c>
      <c r="F8" s="4">
        <v>234</v>
      </c>
      <c r="G8" s="6">
        <v>7352</v>
      </c>
    </row>
    <row r="9" spans="1:7" x14ac:dyDescent="0.25">
      <c r="A9" s="4" t="s">
        <v>18</v>
      </c>
      <c r="B9" s="4">
        <v>86.5</v>
      </c>
      <c r="C9" s="4">
        <v>17.100000000000001</v>
      </c>
      <c r="D9" s="4">
        <v>62</v>
      </c>
      <c r="E9" s="6">
        <v>770</v>
      </c>
      <c r="F9" s="4">
        <v>221</v>
      </c>
      <c r="G9" s="6">
        <v>7830</v>
      </c>
    </row>
    <row r="10" spans="1:7" x14ac:dyDescent="0.25">
      <c r="A10" s="4" t="s">
        <v>19</v>
      </c>
      <c r="B10" s="4">
        <v>86.3</v>
      </c>
      <c r="C10" s="4">
        <v>14.9</v>
      </c>
      <c r="D10" s="4">
        <v>63.7</v>
      </c>
      <c r="E10" s="6">
        <v>686</v>
      </c>
      <c r="F10" s="4">
        <v>207</v>
      </c>
      <c r="G10" s="6">
        <v>7494</v>
      </c>
    </row>
    <row r="11" spans="1:7" x14ac:dyDescent="0.25">
      <c r="A11" s="4" t="s">
        <v>20</v>
      </c>
      <c r="B11" s="4">
        <v>85.8</v>
      </c>
      <c r="C11" s="4">
        <v>25.3</v>
      </c>
      <c r="D11" s="4">
        <v>54</v>
      </c>
      <c r="E11" s="6">
        <v>1266</v>
      </c>
      <c r="F11" s="4">
        <v>333</v>
      </c>
      <c r="G11" s="6">
        <v>5981</v>
      </c>
    </row>
    <row r="12" spans="1:7" x14ac:dyDescent="0.25">
      <c r="A12" s="4" t="s">
        <v>21</v>
      </c>
      <c r="B12" s="4">
        <v>88.1</v>
      </c>
      <c r="C12" s="4">
        <v>31.5</v>
      </c>
      <c r="D12" s="4">
        <v>47.9</v>
      </c>
      <c r="E12" s="6">
        <v>3390</v>
      </c>
      <c r="F12" s="4">
        <v>651</v>
      </c>
      <c r="G12" s="6">
        <v>28831</v>
      </c>
    </row>
    <row r="13" spans="1:7" x14ac:dyDescent="0.25">
      <c r="A13" s="4" t="s">
        <v>22</v>
      </c>
      <c r="B13" s="4">
        <v>85.1</v>
      </c>
      <c r="C13" s="4">
        <v>28.4</v>
      </c>
      <c r="D13" s="4">
        <v>51.1</v>
      </c>
      <c r="E13" s="6">
        <v>2460</v>
      </c>
      <c r="F13" s="4">
        <v>500</v>
      </c>
      <c r="G13" s="6">
        <v>13942</v>
      </c>
    </row>
    <row r="14" spans="1:7" x14ac:dyDescent="0.25">
      <c r="A14" s="4" t="s">
        <v>23</v>
      </c>
      <c r="B14" s="4">
        <v>86.9</v>
      </c>
      <c r="C14" s="4">
        <v>24.7</v>
      </c>
      <c r="D14" s="4">
        <v>54.3</v>
      </c>
      <c r="E14" s="6">
        <v>3444</v>
      </c>
      <c r="F14" s="4">
        <v>675</v>
      </c>
      <c r="G14" s="6">
        <v>22316</v>
      </c>
    </row>
    <row r="15" spans="1:7" x14ac:dyDescent="0.25">
      <c r="A15" s="4" t="s">
        <v>24</v>
      </c>
      <c r="B15" s="4">
        <v>90.6</v>
      </c>
      <c r="C15" s="4">
        <v>35.799999999999997</v>
      </c>
      <c r="D15" s="4">
        <v>46.9</v>
      </c>
      <c r="E15" s="6">
        <v>2486</v>
      </c>
      <c r="F15" s="4">
        <v>496</v>
      </c>
      <c r="G15" s="6">
        <v>14914</v>
      </c>
    </row>
    <row r="16" spans="1:7" x14ac:dyDescent="0.25">
      <c r="A16" s="4" t="s">
        <v>25</v>
      </c>
      <c r="B16" s="4">
        <v>89.3</v>
      </c>
      <c r="C16" s="4">
        <v>35.9</v>
      </c>
      <c r="D16" s="4">
        <v>47</v>
      </c>
      <c r="E16" s="6">
        <v>2258</v>
      </c>
      <c r="F16" s="4">
        <v>464</v>
      </c>
      <c r="G16" s="6">
        <v>15825</v>
      </c>
    </row>
    <row r="17" spans="1:7" x14ac:dyDescent="0.25">
      <c r="A17" s="4" t="s">
        <v>26</v>
      </c>
      <c r="B17" s="4">
        <v>89.3</v>
      </c>
      <c r="C17" s="4">
        <v>32.4</v>
      </c>
      <c r="D17" s="4">
        <v>49.8</v>
      </c>
      <c r="E17" s="6">
        <v>2116</v>
      </c>
      <c r="F17" s="4">
        <v>454</v>
      </c>
      <c r="G17" s="6">
        <v>15974</v>
      </c>
    </row>
    <row r="18" spans="1:7" x14ac:dyDescent="0.25">
      <c r="A18" s="4" t="s">
        <v>27</v>
      </c>
      <c r="B18" s="4">
        <v>89.5</v>
      </c>
      <c r="C18" s="4">
        <v>33.4</v>
      </c>
      <c r="D18" s="4">
        <v>49.1</v>
      </c>
      <c r="E18" s="6">
        <v>2692</v>
      </c>
      <c r="F18" s="4">
        <v>526</v>
      </c>
      <c r="G18" s="6">
        <v>22341</v>
      </c>
    </row>
    <row r="19" spans="1:7" x14ac:dyDescent="0.25">
      <c r="A19" s="4" t="s">
        <v>28</v>
      </c>
      <c r="B19" s="4">
        <v>80.099999999999994</v>
      </c>
      <c r="C19" s="4">
        <v>42.1</v>
      </c>
      <c r="D19" s="4">
        <v>42.4</v>
      </c>
      <c r="E19" s="6">
        <v>1530</v>
      </c>
      <c r="F19" s="4">
        <v>238</v>
      </c>
      <c r="G19" s="6">
        <v>5787</v>
      </c>
    </row>
    <row r="20" spans="1:7" x14ac:dyDescent="0.25">
      <c r="A20" s="4" t="s">
        <v>29</v>
      </c>
      <c r="B20" s="4">
        <v>83.5</v>
      </c>
      <c r="C20" s="4">
        <v>42.8</v>
      </c>
      <c r="D20" s="4">
        <v>41.7</v>
      </c>
      <c r="E20" s="6">
        <v>3280</v>
      </c>
      <c r="F20" s="4">
        <v>394</v>
      </c>
      <c r="G20" s="6">
        <v>14035</v>
      </c>
    </row>
    <row r="21" spans="1:7" x14ac:dyDescent="0.25">
      <c r="A21" s="4" t="s">
        <v>30</v>
      </c>
      <c r="B21" s="4">
        <v>81</v>
      </c>
      <c r="C21" s="4">
        <v>43.9</v>
      </c>
      <c r="D21" s="4">
        <v>41.1</v>
      </c>
      <c r="E21" s="6">
        <v>3122</v>
      </c>
      <c r="F21" s="4">
        <v>375</v>
      </c>
      <c r="G21" s="6">
        <v>14194</v>
      </c>
    </row>
    <row r="22" spans="1:7" x14ac:dyDescent="0.25">
      <c r="A22" s="4" t="s">
        <v>31</v>
      </c>
      <c r="B22" s="4">
        <v>83.1</v>
      </c>
      <c r="C22" s="4">
        <v>47.4</v>
      </c>
      <c r="D22" s="4">
        <v>38.299999999999997</v>
      </c>
      <c r="E22" s="6">
        <v>3388</v>
      </c>
      <c r="F22" s="4">
        <v>392</v>
      </c>
      <c r="G22" s="6">
        <v>15481</v>
      </c>
    </row>
    <row r="23" spans="1:7" x14ac:dyDescent="0.25">
      <c r="A23" s="4" t="s">
        <v>32</v>
      </c>
      <c r="B23" s="4">
        <v>83.8</v>
      </c>
      <c r="C23" s="4">
        <v>43.4</v>
      </c>
      <c r="D23" s="4">
        <v>41.4</v>
      </c>
      <c r="E23" s="6">
        <v>3818</v>
      </c>
      <c r="F23" s="4">
        <v>472</v>
      </c>
      <c r="G23" s="6">
        <v>17726</v>
      </c>
    </row>
    <row r="24" spans="1:7" x14ac:dyDescent="0.25">
      <c r="A24" s="4" t="s">
        <v>33</v>
      </c>
      <c r="B24" s="4">
        <v>78.099999999999994</v>
      </c>
      <c r="C24" s="4">
        <v>42.2</v>
      </c>
      <c r="D24" s="4">
        <v>42.7</v>
      </c>
      <c r="E24" s="6">
        <v>1262</v>
      </c>
      <c r="F24" s="4">
        <v>215</v>
      </c>
      <c r="G24" s="6">
        <v>4801</v>
      </c>
    </row>
    <row r="25" spans="1:7" x14ac:dyDescent="0.25">
      <c r="A25" s="4" t="s">
        <v>34</v>
      </c>
      <c r="B25" s="4">
        <v>80.8</v>
      </c>
      <c r="C25" s="4">
        <v>42.1</v>
      </c>
      <c r="D25" s="4">
        <v>42.5</v>
      </c>
      <c r="E25" s="6">
        <v>3621</v>
      </c>
      <c r="F25" s="4">
        <v>453</v>
      </c>
      <c r="G25" s="6">
        <v>16676</v>
      </c>
    </row>
    <row r="26" spans="1:7" x14ac:dyDescent="0.25">
      <c r="A26" s="4" t="s">
        <v>35</v>
      </c>
      <c r="B26" s="4">
        <v>79.2</v>
      </c>
      <c r="C26" s="4">
        <v>44.5</v>
      </c>
      <c r="D26" s="4">
        <v>40.700000000000003</v>
      </c>
      <c r="E26" s="6">
        <v>3562</v>
      </c>
      <c r="F26" s="4">
        <v>442</v>
      </c>
      <c r="G26" s="6">
        <v>15003</v>
      </c>
    </row>
    <row r="27" spans="1:7" x14ac:dyDescent="0.25">
      <c r="A27" s="4" t="s">
        <v>36</v>
      </c>
      <c r="B27" s="4">
        <v>82.6</v>
      </c>
      <c r="C27" s="4">
        <v>42.2</v>
      </c>
      <c r="D27" s="4">
        <v>42.4</v>
      </c>
      <c r="E27" s="6">
        <v>5141</v>
      </c>
      <c r="F27" s="4">
        <v>524</v>
      </c>
      <c r="G27" s="6">
        <v>33377</v>
      </c>
    </row>
    <row r="28" spans="1:7" x14ac:dyDescent="0.25">
      <c r="A28" s="4" t="s">
        <v>37</v>
      </c>
      <c r="B28" s="4">
        <v>84.9</v>
      </c>
      <c r="C28" s="4">
        <v>43.2</v>
      </c>
      <c r="D28" s="4">
        <v>41.5</v>
      </c>
      <c r="E28" s="6">
        <v>6601</v>
      </c>
      <c r="F28" s="4">
        <v>652</v>
      </c>
      <c r="G28" s="6">
        <v>60013</v>
      </c>
    </row>
    <row r="29" spans="1:7" x14ac:dyDescent="0.25">
      <c r="A29" s="4" t="s">
        <v>38</v>
      </c>
      <c r="B29" s="4">
        <v>82.9</v>
      </c>
      <c r="C29" s="4">
        <v>43.9</v>
      </c>
      <c r="D29" s="4">
        <v>41.2</v>
      </c>
      <c r="E29" s="6">
        <v>6171</v>
      </c>
      <c r="F29" s="4">
        <v>595</v>
      </c>
      <c r="G29" s="6">
        <v>48279</v>
      </c>
    </row>
    <row r="30" spans="1:7" x14ac:dyDescent="0.25">
      <c r="A30" s="4" t="s">
        <v>39</v>
      </c>
      <c r="B30" s="4">
        <v>84.1</v>
      </c>
      <c r="C30" s="4">
        <v>47.6</v>
      </c>
      <c r="D30" s="4">
        <v>38.200000000000003</v>
      </c>
      <c r="E30" s="6">
        <v>6412</v>
      </c>
      <c r="F30" s="4">
        <v>611</v>
      </c>
      <c r="G30" s="6">
        <v>53330</v>
      </c>
    </row>
    <row r="31" spans="1:7" x14ac:dyDescent="0.25">
      <c r="A31" s="4" t="s">
        <v>40</v>
      </c>
      <c r="B31" s="4">
        <v>84.1</v>
      </c>
      <c r="C31" s="4">
        <v>43.6</v>
      </c>
      <c r="D31" s="4">
        <v>41.3</v>
      </c>
      <c r="E31" s="6">
        <v>6313</v>
      </c>
      <c r="F31" s="4">
        <v>667</v>
      </c>
      <c r="G31" s="6">
        <v>49938</v>
      </c>
    </row>
    <row r="32" spans="1:7" x14ac:dyDescent="0.25">
      <c r="A32" s="4" t="s">
        <v>41</v>
      </c>
      <c r="B32" s="4">
        <v>79.400000000000006</v>
      </c>
      <c r="C32" s="4">
        <v>43</v>
      </c>
      <c r="D32" s="4">
        <v>42.1</v>
      </c>
      <c r="E32" s="6">
        <v>2975</v>
      </c>
      <c r="F32" s="4">
        <v>370</v>
      </c>
      <c r="G32" s="6">
        <v>13676</v>
      </c>
    </row>
    <row r="33" spans="1:7" x14ac:dyDescent="0.25">
      <c r="A33" s="4" t="s">
        <v>42</v>
      </c>
      <c r="B33" s="4">
        <v>81.099999999999994</v>
      </c>
      <c r="C33" s="4">
        <v>42.2</v>
      </c>
      <c r="D33" s="4">
        <v>42.4</v>
      </c>
      <c r="E33" s="6">
        <v>5612</v>
      </c>
      <c r="F33" s="4">
        <v>604</v>
      </c>
      <c r="G33" s="6">
        <v>35910</v>
      </c>
    </row>
    <row r="34" spans="1:7" x14ac:dyDescent="0.25">
      <c r="A34" s="4" t="s">
        <v>43</v>
      </c>
      <c r="B34" s="4">
        <v>79.7</v>
      </c>
      <c r="C34" s="4">
        <v>44.5</v>
      </c>
      <c r="D34" s="4">
        <v>40.700000000000003</v>
      </c>
      <c r="E34" s="6">
        <v>6706</v>
      </c>
      <c r="F34" s="4">
        <v>680</v>
      </c>
      <c r="G34" s="6">
        <v>47856</v>
      </c>
    </row>
    <row r="35" spans="1:7" x14ac:dyDescent="0.25">
      <c r="A35" s="4" t="s">
        <v>44</v>
      </c>
      <c r="B35" s="4">
        <v>94.7</v>
      </c>
      <c r="C35" s="4">
        <v>55.1</v>
      </c>
      <c r="D35" s="4">
        <v>3.3</v>
      </c>
      <c r="F35" s="4">
        <v>535</v>
      </c>
      <c r="G35" s="6">
        <v>81062</v>
      </c>
    </row>
    <row r="36" spans="1:7" x14ac:dyDescent="0.25">
      <c r="A36" s="4" t="s">
        <v>45</v>
      </c>
      <c r="B36" s="4">
        <v>94.2</v>
      </c>
      <c r="C36" s="4">
        <v>54.8</v>
      </c>
      <c r="D36" s="4">
        <v>3.2</v>
      </c>
      <c r="F36" s="4">
        <v>502</v>
      </c>
      <c r="G36" s="6">
        <v>84116</v>
      </c>
    </row>
    <row r="37" spans="1:7" x14ac:dyDescent="0.25">
      <c r="A37" s="4" t="s">
        <v>7</v>
      </c>
      <c r="F37" s="5">
        <f>SUM(F3:F36)</f>
        <v>16681</v>
      </c>
      <c r="G37" s="7">
        <f>SUM(G3:G36)</f>
        <v>873205</v>
      </c>
    </row>
    <row r="38" spans="1:7" x14ac:dyDescent="0.25">
      <c r="A38" s="4" t="s">
        <v>8</v>
      </c>
      <c r="F38" s="5">
        <v>490</v>
      </c>
      <c r="G38" s="7">
        <v>25682</v>
      </c>
    </row>
    <row r="39" spans="1:7" x14ac:dyDescent="0.25">
      <c r="A39" s="4" t="s">
        <v>9</v>
      </c>
      <c r="F39" s="5">
        <f>MIN(F3:F36)</f>
        <v>207</v>
      </c>
      <c r="G39" s="7">
        <f>MIN(G3:G36)</f>
        <v>4801</v>
      </c>
    </row>
    <row r="40" spans="1:7" x14ac:dyDescent="0.25">
      <c r="A40" s="4" t="s">
        <v>10</v>
      </c>
      <c r="F40" s="5">
        <f>MAX(F3:F36)</f>
        <v>896</v>
      </c>
      <c r="G40" s="7">
        <f>MAX(G3:G36)</f>
        <v>84116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Table.s1-QC_statistic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张瑞华(Ruihua Zhang)</dc:creator>
  <cp:lastModifiedBy>Administrator</cp:lastModifiedBy>
  <dcterms:created xsi:type="dcterms:W3CDTF">2015-06-05T18:19:34Z</dcterms:created>
  <dcterms:modified xsi:type="dcterms:W3CDTF">2022-11-14T07:01:49Z</dcterms:modified>
</cp:coreProperties>
</file>